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5\3 VERSIÓN\2.- CUMPLIMIENTO LABORAL Y REMUNERACIONES\"/>
    </mc:Choice>
  </mc:AlternateContent>
  <xr:revisionPtr revIDLastSave="0" documentId="13_ncr:1_{18FA909D-29FF-4D55-BD54-EFB2FCE5AC36}" xr6:coauthVersionLast="47" xr6:coauthVersionMax="47" xr10:uidLastSave="{00000000-0000-0000-0000-000000000000}"/>
  <bookViews>
    <workbookView xWindow="-120" yWindow="-120" windowWidth="29040" windowHeight="15720" activeTab="1" xr2:uid="{0CCE69ED-8116-4BEF-A967-A76B7DBEBF8C}"/>
  </bookViews>
  <sheets>
    <sheet name="CASO 1" sheetId="1" r:id="rId1"/>
    <sheet name="CASO 2" sheetId="2" r:id="rId2"/>
    <sheet name="CASO 3" sheetId="3" r:id="rId3"/>
    <sheet name="CASO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D16" i="2"/>
  <c r="E11" i="2"/>
  <c r="E9" i="2"/>
  <c r="E9" i="1"/>
  <c r="E5" i="2"/>
  <c r="E15" i="1" l="1"/>
  <c r="D16" i="1"/>
  <c r="E11" i="1"/>
  <c r="E5" i="1"/>
  <c r="F12" i="2"/>
  <c r="F13" i="1"/>
  <c r="E11" i="4"/>
  <c r="E6" i="4"/>
  <c r="E5" i="3"/>
  <c r="E15" i="3"/>
  <c r="D16" i="3"/>
  <c r="E11" i="3"/>
  <c r="E7" i="3"/>
  <c r="D16" i="4"/>
  <c r="E15" i="4" s="1"/>
  <c r="E5" i="4"/>
  <c r="E6" i="3"/>
  <c r="E7" i="2"/>
  <c r="E6" i="2"/>
  <c r="E8" i="1"/>
  <c r="E7" i="1"/>
  <c r="E6" i="1"/>
</calcChain>
</file>

<file path=xl/sharedStrings.xml><?xml version="1.0" encoding="utf-8"?>
<sst xmlns="http://schemas.openxmlformats.org/spreadsheetml/2006/main" count="96" uniqueCount="35">
  <si>
    <t>VACACIONES PROPORCIONALES</t>
  </si>
  <si>
    <t>FECHA DE INGRESO</t>
  </si>
  <si>
    <t>FECHA DE TERMINO</t>
  </si>
  <si>
    <t>TOTAL VACACIONES ANUAL</t>
  </si>
  <si>
    <t>DÍAS HÁBILES</t>
  </si>
  <si>
    <t>TOTAL  VACACIONES PROPORCIONALES DIAS HÁBILES</t>
  </si>
  <si>
    <t>MAYO</t>
  </si>
  <si>
    <t>LU</t>
  </si>
  <si>
    <t>MA</t>
  </si>
  <si>
    <t>MI</t>
  </si>
  <si>
    <t>JU</t>
  </si>
  <si>
    <t>VI</t>
  </si>
  <si>
    <t>SA</t>
  </si>
  <si>
    <t>DO</t>
  </si>
  <si>
    <t>DIAS DE VACACIONES</t>
  </si>
  <si>
    <t xml:space="preserve">SUELDO BASE </t>
  </si>
  <si>
    <t>ES LA REMUNERACIÓN FIJA PACTADO EN EL CONTRATO</t>
  </si>
  <si>
    <t>SUELDO DIARIO</t>
  </si>
  <si>
    <t>TOTAL VACACIONES</t>
  </si>
  <si>
    <t>PROPORCIONALES A PAGAR</t>
  </si>
  <si>
    <t>6 DÍAS</t>
  </si>
  <si>
    <t>4 DÍAS</t>
  </si>
  <si>
    <t>3 DÍAS</t>
  </si>
  <si>
    <t>HÁBILES</t>
  </si>
  <si>
    <t>JUAN CERDA</t>
  </si>
  <si>
    <t>ESTEBAN TORO</t>
  </si>
  <si>
    <t>JOSUÉ RIVERA</t>
  </si>
  <si>
    <t>MARIA ANDRADE</t>
  </si>
  <si>
    <t>TRIBUTABLE?</t>
  </si>
  <si>
    <t>IMPONIBLE?</t>
  </si>
  <si>
    <t>INR</t>
  </si>
  <si>
    <t>NO</t>
  </si>
  <si>
    <t>FINIQUITO GASTO ACEPTADO O RECHAZADO?</t>
  </si>
  <si>
    <t>ACEPTADO</t>
  </si>
  <si>
    <t>TV QUE EL DUEÑO COMPRA CON DINERO DE LA EMPRESA= GASTO ACEPTADO O RECHAZADO?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</si>
</sst>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0"/>
    <numFmt numFmtId="165" formatCode="0.0000"/>
    <numFmt numFmtId="166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12529"/>
      <name val="Segoe UI"/>
      <family val="2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16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7" fontId="0" fillId="0" borderId="0" xfId="0" applyNumberFormat="1"/>
    <xf numFmtId="0" fontId="3" fillId="6" borderId="0" xfId="0" applyFont="1" applyFill="1" applyAlignment="1">
      <alignment horizontal="center"/>
    </xf>
    <xf numFmtId="0" fontId="0" fillId="6" borderId="4" xfId="0" applyFill="1" applyBorder="1"/>
    <xf numFmtId="0" fontId="0" fillId="6" borderId="5" xfId="0" applyFill="1" applyBorder="1"/>
    <xf numFmtId="0" fontId="0" fillId="0" borderId="6" xfId="0" applyBorder="1"/>
    <xf numFmtId="0" fontId="0" fillId="0" borderId="7" xfId="0" applyBorder="1"/>
    <xf numFmtId="0" fontId="3" fillId="6" borderId="0" xfId="0" applyFont="1" applyFill="1"/>
    <xf numFmtId="1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66" fontId="0" fillId="7" borderId="9" xfId="1" applyNumberFormat="1" applyFont="1" applyFill="1" applyBorder="1"/>
    <xf numFmtId="166" fontId="0" fillId="7" borderId="2" xfId="1" applyNumberFormat="1" applyFont="1" applyFill="1" applyBorder="1"/>
    <xf numFmtId="0" fontId="0" fillId="7" borderId="1" xfId="0" applyFill="1" applyBorder="1"/>
    <xf numFmtId="0" fontId="0" fillId="7" borderId="2" xfId="0" applyFill="1" applyBorder="1"/>
    <xf numFmtId="0" fontId="0" fillId="7" borderId="4" xfId="0" applyFill="1" applyBorder="1"/>
    <xf numFmtId="0" fontId="0" fillId="7" borderId="9" xfId="0" applyFill="1" applyBorder="1"/>
    <xf numFmtId="0" fontId="0" fillId="7" borderId="10" xfId="0" applyFill="1" applyBorder="1"/>
    <xf numFmtId="0" fontId="0" fillId="7" borderId="0" xfId="0" applyFill="1"/>
    <xf numFmtId="0" fontId="3" fillId="7" borderId="4" xfId="0" applyFont="1" applyFill="1" applyBorder="1"/>
    <xf numFmtId="0" fontId="3" fillId="7" borderId="1" xfId="0" applyFont="1" applyFill="1" applyBorder="1"/>
    <xf numFmtId="0" fontId="3" fillId="7" borderId="9" xfId="0" applyFont="1" applyFill="1" applyBorder="1"/>
    <xf numFmtId="0" fontId="3" fillId="7" borderId="2" xfId="0" applyFont="1" applyFill="1" applyBorder="1"/>
    <xf numFmtId="166" fontId="0" fillId="7" borderId="11" xfId="1" applyNumberFormat="1" applyFont="1" applyFill="1" applyBorder="1"/>
    <xf numFmtId="166" fontId="0" fillId="7" borderId="6" xfId="1" applyNumberFormat="1" applyFont="1" applyFill="1" applyBorder="1"/>
    <xf numFmtId="166" fontId="0" fillId="7" borderId="3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6" fontId="0" fillId="8" borderId="2" xfId="1" applyNumberFormat="1" applyFont="1" applyFill="1" applyBorder="1"/>
    <xf numFmtId="0" fontId="0" fillId="5" borderId="6" xfId="0" applyFill="1" applyBorder="1"/>
    <xf numFmtId="166" fontId="0" fillId="5" borderId="11" xfId="1" applyNumberFormat="1" applyFont="1" applyFill="1" applyBorder="1"/>
    <xf numFmtId="16" fontId="0" fillId="7" borderId="0" xfId="0" applyNumberFormat="1" applyFill="1"/>
    <xf numFmtId="0" fontId="0" fillId="7" borderId="2" xfId="0" applyFill="1" applyBorder="1" applyAlignment="1">
      <alignment horizontal="center"/>
    </xf>
    <xf numFmtId="165" fontId="0" fillId="7" borderId="0" xfId="0" applyNumberFormat="1" applyFill="1"/>
    <xf numFmtId="0" fontId="3" fillId="7" borderId="0" xfId="0" applyFont="1" applyFill="1"/>
    <xf numFmtId="0" fontId="4" fillId="7" borderId="0" xfId="0" applyFont="1" applyFill="1" applyAlignment="1">
      <alignment horizontal="center" vertical="center" wrapText="1"/>
    </xf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3" fillId="7" borderId="0" xfId="0" applyFont="1" applyFill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164" fontId="0" fillId="7" borderId="0" xfId="0" applyNumberFormat="1" applyFill="1"/>
    <xf numFmtId="166" fontId="0" fillId="7" borderId="0" xfId="0" applyNumberFormat="1" applyFill="1"/>
    <xf numFmtId="0" fontId="0" fillId="5" borderId="7" xfId="0" applyFill="1" applyBorder="1"/>
    <xf numFmtId="0" fontId="3" fillId="5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14" fontId="0" fillId="5" borderId="2" xfId="0" applyNumberFormat="1" applyFill="1" applyBorder="1" applyAlignment="1">
      <alignment horizontal="center"/>
    </xf>
    <xf numFmtId="14" fontId="0" fillId="5" borderId="3" xfId="0" applyNumberFormat="1" applyFill="1" applyBorder="1" applyAlignment="1">
      <alignment horizontal="center"/>
    </xf>
    <xf numFmtId="0" fontId="0" fillId="5" borderId="0" xfId="0" applyFill="1"/>
    <xf numFmtId="166" fontId="0" fillId="7" borderId="7" xfId="1" applyNumberFormat="1" applyFont="1" applyFill="1" applyBorder="1"/>
    <xf numFmtId="0" fontId="3" fillId="8" borderId="0" xfId="0" applyFont="1" applyFill="1" applyAlignment="1">
      <alignment horizontal="center"/>
    </xf>
    <xf numFmtId="0" fontId="0" fillId="8" borderId="1" xfId="0" applyFill="1" applyBorder="1" applyAlignment="1">
      <alignment horizontal="center"/>
    </xf>
    <xf numFmtId="14" fontId="0" fillId="8" borderId="2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4" fontId="0" fillId="8" borderId="3" xfId="0" applyNumberFormat="1" applyFill="1" applyBorder="1" applyAlignment="1">
      <alignment horizontal="center"/>
    </xf>
    <xf numFmtId="0" fontId="0" fillId="8" borderId="6" xfId="0" applyFill="1" applyBorder="1"/>
    <xf numFmtId="0" fontId="0" fillId="8" borderId="7" xfId="0" applyFill="1" applyBorder="1"/>
    <xf numFmtId="165" fontId="0" fillId="8" borderId="0" xfId="0" applyNumberFormat="1" applyFill="1"/>
    <xf numFmtId="0" fontId="0" fillId="8" borderId="0" xfId="0" applyFill="1"/>
    <xf numFmtId="0" fontId="5" fillId="4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0066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998E7-7A7D-4F0E-BC0A-CD4632B4913A}">
  <dimension ref="B1:M20"/>
  <sheetViews>
    <sheetView zoomScale="150" zoomScaleNormal="150" workbookViewId="0">
      <selection activeCell="E10" sqref="E10"/>
    </sheetView>
  </sheetViews>
  <sheetFormatPr baseColWidth="10" defaultRowHeight="15" x14ac:dyDescent="0.25"/>
  <cols>
    <col min="1" max="1" width="4" customWidth="1"/>
    <col min="2" max="2" width="29.28515625" customWidth="1"/>
    <col min="3" max="3" width="15" customWidth="1"/>
    <col min="4" max="4" width="15.5703125" customWidth="1"/>
    <col min="5" max="5" width="26" customWidth="1"/>
    <col min="6" max="6" width="14.42578125" bestFit="1" customWidth="1"/>
    <col min="7" max="13" width="6.5703125" customWidth="1"/>
  </cols>
  <sheetData>
    <row r="1" spans="2:13" ht="15.75" thickBot="1" x14ac:dyDescent="0.3">
      <c r="B1" s="25"/>
      <c r="C1" s="25"/>
      <c r="D1" s="25"/>
      <c r="E1" s="25"/>
      <c r="F1" s="25"/>
    </row>
    <row r="2" spans="2:13" ht="26.25" customHeight="1" x14ac:dyDescent="0.3">
      <c r="B2" s="41" t="s">
        <v>0</v>
      </c>
      <c r="C2" s="25"/>
      <c r="D2" s="22" t="s">
        <v>3</v>
      </c>
      <c r="E2" s="33"/>
      <c r="F2" s="25"/>
      <c r="G2" s="74" t="s">
        <v>6</v>
      </c>
      <c r="H2" s="74"/>
      <c r="I2" s="74"/>
      <c r="J2" s="74"/>
      <c r="K2" s="74"/>
      <c r="L2" s="74"/>
      <c r="M2" s="74"/>
    </row>
    <row r="3" spans="2:13" ht="15.75" thickBot="1" x14ac:dyDescent="0.3">
      <c r="B3" s="65" t="s">
        <v>26</v>
      </c>
      <c r="C3" s="25"/>
      <c r="D3" s="70">
        <v>15</v>
      </c>
      <c r="E3" s="71" t="s">
        <v>4</v>
      </c>
      <c r="F3" s="25"/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2:13" x14ac:dyDescent="0.25">
      <c r="B4" s="66" t="s">
        <v>1</v>
      </c>
      <c r="C4" s="25"/>
      <c r="D4" s="25"/>
      <c r="E4" s="25"/>
      <c r="F4" s="54"/>
      <c r="G4" s="46"/>
      <c r="H4" s="46"/>
      <c r="I4" s="47">
        <v>1</v>
      </c>
      <c r="J4" s="46">
        <v>2</v>
      </c>
      <c r="K4" s="46">
        <v>3</v>
      </c>
      <c r="L4" s="46">
        <v>4</v>
      </c>
      <c r="M4" s="46">
        <v>5</v>
      </c>
    </row>
    <row r="5" spans="2:13" x14ac:dyDescent="0.25">
      <c r="B5" s="67">
        <v>45298</v>
      </c>
      <c r="C5" s="38">
        <v>45298</v>
      </c>
      <c r="D5" s="38">
        <v>45329</v>
      </c>
      <c r="E5" s="25">
        <f>+D3/12</f>
        <v>1.25</v>
      </c>
      <c r="F5" s="54"/>
      <c r="G5" s="46">
        <v>6</v>
      </c>
      <c r="H5" s="46">
        <v>7</v>
      </c>
      <c r="I5" s="46">
        <v>8</v>
      </c>
      <c r="J5" s="46">
        <v>9</v>
      </c>
      <c r="K5" s="46">
        <v>10</v>
      </c>
      <c r="L5" s="46">
        <v>11</v>
      </c>
      <c r="M5" s="46">
        <v>12</v>
      </c>
    </row>
    <row r="6" spans="2:13" x14ac:dyDescent="0.25">
      <c r="B6" s="39"/>
      <c r="C6" s="38">
        <v>45329</v>
      </c>
      <c r="D6" s="38">
        <v>45358</v>
      </c>
      <c r="E6" s="25">
        <f>+D3/12</f>
        <v>1.25</v>
      </c>
      <c r="F6" s="54"/>
      <c r="G6" s="48">
        <v>13</v>
      </c>
      <c r="H6" s="50">
        <v>14</v>
      </c>
      <c r="I6" s="50">
        <v>15</v>
      </c>
      <c r="J6" s="50">
        <v>16</v>
      </c>
      <c r="K6" s="50">
        <v>17</v>
      </c>
      <c r="L6" s="49">
        <v>18</v>
      </c>
      <c r="M6" s="49">
        <v>19</v>
      </c>
    </row>
    <row r="7" spans="2:13" x14ac:dyDescent="0.25">
      <c r="B7" s="39"/>
      <c r="C7" s="38">
        <v>45358</v>
      </c>
      <c r="D7" s="38">
        <v>45389</v>
      </c>
      <c r="E7" s="25">
        <f>+D3/12</f>
        <v>1.25</v>
      </c>
      <c r="F7" s="54"/>
      <c r="G7" s="50">
        <v>20</v>
      </c>
      <c r="H7" s="47">
        <v>21</v>
      </c>
      <c r="I7" s="50">
        <v>22</v>
      </c>
      <c r="J7" s="46">
        <v>23</v>
      </c>
      <c r="K7" s="46">
        <v>24</v>
      </c>
      <c r="L7" s="46">
        <v>25</v>
      </c>
      <c r="M7" s="46">
        <v>26</v>
      </c>
    </row>
    <row r="8" spans="2:13" x14ac:dyDescent="0.25">
      <c r="B8" s="68" t="s">
        <v>2</v>
      </c>
      <c r="C8" s="38">
        <v>45389</v>
      </c>
      <c r="D8" s="38">
        <v>45419</v>
      </c>
      <c r="E8" s="25">
        <f>+D3/12</f>
        <v>1.25</v>
      </c>
      <c r="F8" s="54"/>
      <c r="G8" s="46">
        <v>27</v>
      </c>
      <c r="H8" s="46">
        <v>28</v>
      </c>
      <c r="I8" s="46">
        <v>29</v>
      </c>
      <c r="J8" s="46">
        <v>30</v>
      </c>
      <c r="K8" s="46">
        <v>31</v>
      </c>
      <c r="L8" s="46"/>
      <c r="M8" s="46"/>
    </row>
    <row r="9" spans="2:13" ht="18" thickBot="1" x14ac:dyDescent="0.3">
      <c r="B9" s="69">
        <v>45425</v>
      </c>
      <c r="C9" s="38">
        <v>45419</v>
      </c>
      <c r="D9" s="38">
        <v>45425</v>
      </c>
      <c r="E9" s="40">
        <f>+E8/30*6</f>
        <v>0.25</v>
      </c>
      <c r="F9" s="25"/>
      <c r="G9" s="42"/>
      <c r="H9" s="42"/>
      <c r="I9" s="42"/>
      <c r="J9" s="42"/>
      <c r="K9" s="6"/>
      <c r="L9" s="6"/>
      <c r="M9" s="4"/>
    </row>
    <row r="10" spans="2:13" x14ac:dyDescent="0.25">
      <c r="B10" s="25"/>
      <c r="C10" s="25"/>
      <c r="D10" s="25"/>
      <c r="E10" s="25"/>
      <c r="F10" s="73" t="s">
        <v>23</v>
      </c>
      <c r="G10" s="25"/>
      <c r="H10" s="25"/>
      <c r="I10" s="25"/>
      <c r="J10" s="25"/>
    </row>
    <row r="11" spans="2:13" x14ac:dyDescent="0.25">
      <c r="B11" s="25" t="s">
        <v>5</v>
      </c>
      <c r="C11" s="25"/>
      <c r="D11" s="25"/>
      <c r="E11" s="72">
        <f>SUM(E5:E10)</f>
        <v>5.25</v>
      </c>
      <c r="F11" s="73" t="s">
        <v>20</v>
      </c>
      <c r="G11" s="63">
        <v>9</v>
      </c>
      <c r="H11" s="63" t="s">
        <v>14</v>
      </c>
      <c r="I11" s="63"/>
      <c r="J11" s="63"/>
    </row>
    <row r="12" spans="2:13" ht="15.75" thickBot="1" x14ac:dyDescent="0.3">
      <c r="B12" s="25"/>
      <c r="C12" s="25"/>
      <c r="D12" s="25"/>
      <c r="E12" s="40"/>
      <c r="F12" s="25"/>
    </row>
    <row r="13" spans="2:13" x14ac:dyDescent="0.25">
      <c r="B13" s="22"/>
      <c r="C13" s="33"/>
      <c r="D13" s="20" t="s">
        <v>17</v>
      </c>
      <c r="E13" s="20" t="s">
        <v>18</v>
      </c>
      <c r="F13" s="25">
        <f>SUM(F5:F9)</f>
        <v>0</v>
      </c>
    </row>
    <row r="14" spans="2:13" x14ac:dyDescent="0.25">
      <c r="B14" s="23"/>
      <c r="C14" s="34"/>
      <c r="D14" s="21"/>
      <c r="E14" s="21" t="s">
        <v>19</v>
      </c>
      <c r="F14" s="25"/>
    </row>
    <row r="15" spans="2:13" x14ac:dyDescent="0.25">
      <c r="B15" s="23"/>
      <c r="C15" s="34"/>
      <c r="D15" s="19"/>
      <c r="E15" s="19">
        <f>+D16*G11</f>
        <v>180000</v>
      </c>
      <c r="F15" s="57" t="s">
        <v>28</v>
      </c>
      <c r="G15" t="s">
        <v>30</v>
      </c>
    </row>
    <row r="16" spans="2:13" ht="15.75" thickBot="1" x14ac:dyDescent="0.3">
      <c r="B16" s="43" t="s">
        <v>15</v>
      </c>
      <c r="C16" s="64">
        <v>600000</v>
      </c>
      <c r="D16" s="32">
        <f>+C16/30</f>
        <v>20000</v>
      </c>
      <c r="E16" s="32"/>
      <c r="F16" s="25" t="s">
        <v>29</v>
      </c>
      <c r="G16" t="s">
        <v>31</v>
      </c>
    </row>
    <row r="17" spans="2:11" x14ac:dyDescent="0.25">
      <c r="B17" s="25" t="s">
        <v>16</v>
      </c>
      <c r="C17" s="25"/>
      <c r="D17" s="25"/>
      <c r="E17" s="25"/>
      <c r="F17" s="25"/>
    </row>
    <row r="18" spans="2:11" x14ac:dyDescent="0.25">
      <c r="B18" s="25"/>
      <c r="C18" s="25"/>
      <c r="D18" s="25"/>
      <c r="E18" s="25"/>
      <c r="F18" s="25" t="s">
        <v>32</v>
      </c>
      <c r="K18" t="s">
        <v>33</v>
      </c>
    </row>
    <row r="19" spans="2:11" x14ac:dyDescent="0.25">
      <c r="F19" s="25" t="s">
        <v>34</v>
      </c>
    </row>
    <row r="20" spans="2:11" x14ac:dyDescent="0.25">
      <c r="D20" s="7"/>
      <c r="F20" s="25"/>
    </row>
  </sheetData>
  <mergeCells count="1">
    <mergeCell ref="G2:M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BB755-F5BE-4AFD-88A4-B15AD820EBCC}">
  <dimension ref="B1:M20"/>
  <sheetViews>
    <sheetView tabSelected="1" zoomScale="150" zoomScaleNormal="150" workbookViewId="0">
      <selection activeCell="G17" sqref="G17"/>
    </sheetView>
  </sheetViews>
  <sheetFormatPr baseColWidth="10" defaultRowHeight="15" x14ac:dyDescent="0.25"/>
  <cols>
    <col min="1" max="1" width="4" customWidth="1"/>
    <col min="2" max="2" width="29.28515625" customWidth="1"/>
    <col min="3" max="3" width="15" customWidth="1"/>
    <col min="4" max="4" width="15.5703125" customWidth="1"/>
    <col min="5" max="5" width="26" customWidth="1"/>
    <col min="7" max="13" width="6.5703125" customWidth="1"/>
  </cols>
  <sheetData>
    <row r="1" spans="2:13" ht="15.75" thickBot="1" x14ac:dyDescent="0.3">
      <c r="B1" s="25"/>
      <c r="C1" s="25"/>
      <c r="D1" s="25"/>
      <c r="E1" s="25"/>
      <c r="F1" s="25"/>
    </row>
    <row r="2" spans="2:13" ht="26.25" customHeight="1" x14ac:dyDescent="0.3">
      <c r="B2" s="41" t="s">
        <v>0</v>
      </c>
      <c r="C2" s="25"/>
      <c r="D2" s="22" t="s">
        <v>3</v>
      </c>
      <c r="E2" s="33"/>
      <c r="F2" s="25"/>
      <c r="G2" s="74" t="s">
        <v>6</v>
      </c>
      <c r="H2" s="74"/>
      <c r="I2" s="74"/>
      <c r="J2" s="74"/>
      <c r="K2" s="74"/>
      <c r="L2" s="74"/>
      <c r="M2" s="74"/>
    </row>
    <row r="3" spans="2:13" ht="15.75" thickBot="1" x14ac:dyDescent="0.3">
      <c r="B3" s="59" t="s">
        <v>25</v>
      </c>
      <c r="C3" s="25"/>
      <c r="D3" s="36">
        <v>15</v>
      </c>
      <c r="E3" s="58" t="s">
        <v>4</v>
      </c>
      <c r="F3" s="25"/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2:13" x14ac:dyDescent="0.25">
      <c r="B4" s="60" t="s">
        <v>1</v>
      </c>
      <c r="C4" s="25"/>
      <c r="D4" s="25"/>
      <c r="E4" s="25"/>
      <c r="F4" s="25"/>
      <c r="G4" s="46"/>
      <c r="H4" s="46"/>
      <c r="I4" s="47">
        <v>1</v>
      </c>
      <c r="J4" s="46">
        <v>2</v>
      </c>
      <c r="K4" s="46">
        <v>3</v>
      </c>
      <c r="L4" s="46">
        <v>4</v>
      </c>
      <c r="M4" s="46">
        <v>5</v>
      </c>
    </row>
    <row r="5" spans="2:13" x14ac:dyDescent="0.25">
      <c r="B5" s="61">
        <v>45298</v>
      </c>
      <c r="C5" s="38">
        <v>45298</v>
      </c>
      <c r="D5" s="38">
        <v>45329</v>
      </c>
      <c r="E5" s="25">
        <f>+D3/12</f>
        <v>1.25</v>
      </c>
      <c r="F5" s="25"/>
      <c r="G5" s="46">
        <v>6</v>
      </c>
      <c r="H5" s="54">
        <v>7</v>
      </c>
      <c r="I5" s="54">
        <v>8</v>
      </c>
      <c r="J5" s="54">
        <v>9</v>
      </c>
      <c r="K5" s="54">
        <v>10</v>
      </c>
      <c r="L5" s="46">
        <v>11</v>
      </c>
      <c r="M5" s="46">
        <v>12</v>
      </c>
    </row>
    <row r="6" spans="2:13" x14ac:dyDescent="0.25">
      <c r="B6" s="39"/>
      <c r="C6" s="38">
        <v>45329</v>
      </c>
      <c r="D6" s="38">
        <v>45358</v>
      </c>
      <c r="E6" s="25">
        <f>+D3/12</f>
        <v>1.25</v>
      </c>
      <c r="F6" s="25"/>
      <c r="G6" s="54">
        <v>13</v>
      </c>
      <c r="H6" s="54">
        <v>14</v>
      </c>
      <c r="I6" s="54">
        <v>15</v>
      </c>
      <c r="J6" s="54">
        <v>16</v>
      </c>
      <c r="K6" s="54">
        <v>17</v>
      </c>
      <c r="L6" s="54">
        <v>18</v>
      </c>
      <c r="M6" s="54">
        <v>19</v>
      </c>
    </row>
    <row r="7" spans="2:13" x14ac:dyDescent="0.25">
      <c r="B7" s="39"/>
      <c r="C7" s="38">
        <v>45358</v>
      </c>
      <c r="D7" s="38">
        <v>45389</v>
      </c>
      <c r="E7" s="25">
        <f>+D3/12</f>
        <v>1.25</v>
      </c>
      <c r="F7" s="25"/>
      <c r="G7" s="48">
        <v>20</v>
      </c>
      <c r="H7" s="55">
        <v>21</v>
      </c>
      <c r="I7" s="50">
        <v>22</v>
      </c>
      <c r="J7" s="50">
        <v>23</v>
      </c>
      <c r="K7" s="50">
        <v>24</v>
      </c>
      <c r="L7" s="49">
        <v>25</v>
      </c>
      <c r="M7" s="49">
        <v>26</v>
      </c>
    </row>
    <row r="8" spans="2:13" x14ac:dyDescent="0.25">
      <c r="B8" s="39" t="s">
        <v>2</v>
      </c>
      <c r="C8" s="38">
        <v>45389</v>
      </c>
      <c r="D8" s="38">
        <v>45419</v>
      </c>
      <c r="E8" s="25">
        <v>1.25</v>
      </c>
      <c r="F8" s="25"/>
      <c r="G8" s="50">
        <v>27</v>
      </c>
      <c r="H8" s="50">
        <v>28</v>
      </c>
      <c r="I8" s="50">
        <v>29</v>
      </c>
      <c r="J8" s="46">
        <v>30</v>
      </c>
      <c r="K8" s="46">
        <v>31</v>
      </c>
      <c r="L8" s="46"/>
      <c r="M8" s="46"/>
    </row>
    <row r="9" spans="2:13" ht="18" thickBot="1" x14ac:dyDescent="0.3">
      <c r="B9" s="62">
        <v>45432</v>
      </c>
      <c r="C9" s="38">
        <v>45419</v>
      </c>
      <c r="D9" s="38">
        <v>45432</v>
      </c>
      <c r="E9" s="25">
        <f>1.25/30*13</f>
        <v>0.54166666666666663</v>
      </c>
      <c r="F9" s="25"/>
      <c r="G9" s="42"/>
      <c r="H9" s="42"/>
      <c r="I9" s="42"/>
      <c r="J9" s="42"/>
      <c r="K9" s="42"/>
      <c r="L9" s="42"/>
      <c r="M9" s="25"/>
    </row>
    <row r="10" spans="2:13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2:13" x14ac:dyDescent="0.25">
      <c r="B11" s="25" t="s">
        <v>5</v>
      </c>
      <c r="C11" s="25"/>
      <c r="D11" s="25"/>
      <c r="E11" s="40">
        <f>SUM(E5:E10)</f>
        <v>5.541666666666667</v>
      </c>
      <c r="F11" s="25" t="s">
        <v>20</v>
      </c>
      <c r="G11" s="63">
        <v>9</v>
      </c>
      <c r="H11" s="63" t="s">
        <v>14</v>
      </c>
      <c r="I11" s="63"/>
      <c r="J11" s="63"/>
      <c r="K11" s="25"/>
      <c r="L11" s="25"/>
      <c r="M11" s="25"/>
    </row>
    <row r="12" spans="2:13" ht="15.75" thickBot="1" x14ac:dyDescent="0.3">
      <c r="B12" s="25"/>
      <c r="C12" s="25"/>
      <c r="D12" s="25"/>
      <c r="E12" s="40"/>
      <c r="F12" s="25">
        <f>SUM(F5:F9)</f>
        <v>0</v>
      </c>
      <c r="G12" s="25"/>
      <c r="H12" s="25"/>
      <c r="I12" s="25"/>
      <c r="J12" s="25"/>
      <c r="K12" s="25"/>
      <c r="L12" s="25"/>
      <c r="M12" s="25"/>
    </row>
    <row r="13" spans="2:13" x14ac:dyDescent="0.25">
      <c r="B13" s="22"/>
      <c r="C13" s="24"/>
      <c r="D13" s="20" t="s">
        <v>17</v>
      </c>
      <c r="E13" s="27" t="s">
        <v>18</v>
      </c>
      <c r="F13" s="25"/>
      <c r="G13" s="25"/>
      <c r="H13" s="25"/>
      <c r="I13" s="25"/>
      <c r="J13" s="25"/>
      <c r="K13" s="25"/>
      <c r="L13" s="25"/>
      <c r="M13" s="25"/>
    </row>
    <row r="14" spans="2:13" x14ac:dyDescent="0.25">
      <c r="B14" s="23"/>
      <c r="C14" s="25"/>
      <c r="D14" s="21"/>
      <c r="E14" s="29" t="s">
        <v>19</v>
      </c>
      <c r="F14" s="25"/>
      <c r="G14" s="25"/>
      <c r="H14" s="25"/>
      <c r="I14" s="25"/>
      <c r="J14" s="25"/>
      <c r="K14" s="25"/>
      <c r="L14" s="25"/>
      <c r="M14" s="25"/>
    </row>
    <row r="15" spans="2:13" x14ac:dyDescent="0.25">
      <c r="B15" s="23"/>
      <c r="C15" s="25"/>
      <c r="D15" s="19"/>
      <c r="E15" s="19">
        <f>+D16*G11</f>
        <v>240000</v>
      </c>
      <c r="F15" s="25"/>
    </row>
    <row r="16" spans="2:13" ht="15.75" thickBot="1" x14ac:dyDescent="0.3">
      <c r="B16" s="36" t="s">
        <v>15</v>
      </c>
      <c r="C16" s="37">
        <v>800000</v>
      </c>
      <c r="D16" s="32">
        <f>+C16/30</f>
        <v>26666.666666666668</v>
      </c>
      <c r="E16" s="32"/>
      <c r="F16" s="25"/>
    </row>
    <row r="17" spans="2:6" x14ac:dyDescent="0.25">
      <c r="B17" s="25" t="s">
        <v>16</v>
      </c>
      <c r="C17" s="25"/>
      <c r="D17" s="25"/>
      <c r="E17" s="25"/>
      <c r="F17" s="25"/>
    </row>
    <row r="18" spans="2:6" x14ac:dyDescent="0.25">
      <c r="B18" s="25"/>
      <c r="C18" s="25"/>
      <c r="D18" s="25"/>
      <c r="E18" s="25"/>
      <c r="F18" s="25"/>
    </row>
    <row r="19" spans="2:6" x14ac:dyDescent="0.25">
      <c r="B19" s="25"/>
      <c r="C19" s="25"/>
      <c r="D19" s="25"/>
      <c r="E19" s="25"/>
      <c r="F19" s="25"/>
    </row>
    <row r="20" spans="2:6" x14ac:dyDescent="0.25">
      <c r="D20" s="7"/>
    </row>
  </sheetData>
  <mergeCells count="1">
    <mergeCell ref="G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36670-26D9-4BBE-9EC8-4A19467B3A8C}">
  <dimension ref="B1:M20"/>
  <sheetViews>
    <sheetView zoomScale="150" zoomScaleNormal="150" workbookViewId="0">
      <selection activeCell="C17" sqref="C17"/>
    </sheetView>
  </sheetViews>
  <sheetFormatPr baseColWidth="10" defaultRowHeight="15" x14ac:dyDescent="0.25"/>
  <cols>
    <col min="1" max="1" width="4" customWidth="1"/>
    <col min="2" max="2" width="29.28515625" customWidth="1"/>
    <col min="3" max="3" width="15" customWidth="1"/>
    <col min="4" max="4" width="15.5703125" customWidth="1"/>
    <col min="5" max="5" width="26" customWidth="1"/>
    <col min="7" max="13" width="6.5703125" customWidth="1"/>
  </cols>
  <sheetData>
    <row r="1" spans="2:13" ht="15.75" thickBot="1" x14ac:dyDescent="0.3"/>
    <row r="2" spans="2:13" ht="26.25" customHeight="1" x14ac:dyDescent="0.3">
      <c r="B2" s="41" t="s">
        <v>0</v>
      </c>
      <c r="C2" s="25"/>
      <c r="D2" s="22" t="s">
        <v>3</v>
      </c>
      <c r="E2" s="33"/>
      <c r="G2" s="74" t="s">
        <v>6</v>
      </c>
      <c r="H2" s="74"/>
      <c r="I2" s="74"/>
      <c r="J2" s="74"/>
      <c r="K2" s="74"/>
      <c r="L2" s="74"/>
      <c r="M2" s="74"/>
    </row>
    <row r="3" spans="2:13" ht="15.75" thickBot="1" x14ac:dyDescent="0.3">
      <c r="B3" s="51" t="s">
        <v>24</v>
      </c>
      <c r="C3" s="25"/>
      <c r="D3" s="43">
        <v>15</v>
      </c>
      <c r="E3" s="44" t="s">
        <v>4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2:13" x14ac:dyDescent="0.25">
      <c r="B4" s="45" t="s">
        <v>1</v>
      </c>
      <c r="C4" s="25"/>
      <c r="D4" s="25"/>
      <c r="E4" s="25"/>
      <c r="G4" s="46"/>
      <c r="H4" s="46"/>
      <c r="I4" s="47">
        <v>1</v>
      </c>
      <c r="J4" s="46">
        <v>2</v>
      </c>
      <c r="K4" s="46">
        <v>3</v>
      </c>
      <c r="L4" s="46">
        <v>4</v>
      </c>
      <c r="M4" s="46">
        <v>5</v>
      </c>
    </row>
    <row r="5" spans="2:13" x14ac:dyDescent="0.25">
      <c r="B5" s="52">
        <v>45325</v>
      </c>
      <c r="C5" s="38">
        <v>45325</v>
      </c>
      <c r="D5" s="38">
        <v>45354</v>
      </c>
      <c r="E5" s="25">
        <f>+D3/12</f>
        <v>1.25</v>
      </c>
      <c r="G5" s="46">
        <v>6</v>
      </c>
      <c r="H5" s="54">
        <v>7</v>
      </c>
      <c r="I5" s="54">
        <v>8</v>
      </c>
      <c r="J5" s="54">
        <v>9</v>
      </c>
      <c r="K5" s="54">
        <v>10</v>
      </c>
      <c r="L5" s="46">
        <v>11</v>
      </c>
      <c r="M5" s="46">
        <v>12</v>
      </c>
    </row>
    <row r="6" spans="2:13" x14ac:dyDescent="0.25">
      <c r="B6" s="39"/>
      <c r="C6" s="38">
        <v>45354</v>
      </c>
      <c r="D6" s="38">
        <v>45385</v>
      </c>
      <c r="E6" s="25">
        <f>+D3/12</f>
        <v>1.25</v>
      </c>
      <c r="G6" s="54">
        <v>13</v>
      </c>
      <c r="H6" s="54">
        <v>14</v>
      </c>
      <c r="I6" s="54">
        <v>15</v>
      </c>
      <c r="J6" s="54">
        <v>16</v>
      </c>
      <c r="K6" s="54">
        <v>17</v>
      </c>
      <c r="L6" s="54">
        <v>18</v>
      </c>
      <c r="M6" s="54">
        <v>19</v>
      </c>
    </row>
    <row r="7" spans="2:13" x14ac:dyDescent="0.25">
      <c r="B7" s="39"/>
      <c r="C7" s="38">
        <v>45385</v>
      </c>
      <c r="D7" s="38">
        <v>45435</v>
      </c>
      <c r="E7" s="56">
        <f>1.25/30*20</f>
        <v>0.83333333333333326</v>
      </c>
      <c r="G7" s="54">
        <v>20</v>
      </c>
      <c r="H7" s="55">
        <v>21</v>
      </c>
      <c r="I7" s="54">
        <v>22</v>
      </c>
      <c r="J7" s="48">
        <v>23</v>
      </c>
      <c r="K7" s="50">
        <v>24</v>
      </c>
      <c r="L7" s="49">
        <v>25</v>
      </c>
      <c r="M7" s="49">
        <v>26</v>
      </c>
    </row>
    <row r="8" spans="2:13" x14ac:dyDescent="0.25">
      <c r="B8" s="39" t="s">
        <v>2</v>
      </c>
      <c r="C8" s="38"/>
      <c r="D8" s="38"/>
      <c r="E8" s="25"/>
      <c r="G8" s="50">
        <v>27</v>
      </c>
      <c r="H8" s="50">
        <v>28</v>
      </c>
      <c r="I8" s="50">
        <v>29</v>
      </c>
      <c r="J8" s="54">
        <v>30</v>
      </c>
      <c r="K8" s="54">
        <v>31</v>
      </c>
      <c r="L8" s="46"/>
      <c r="M8" s="46"/>
    </row>
    <row r="9" spans="2:13" ht="18" thickBot="1" x14ac:dyDescent="0.3">
      <c r="B9" s="53">
        <v>45435</v>
      </c>
      <c r="C9" s="38"/>
      <c r="D9" s="38"/>
      <c r="E9" s="40"/>
      <c r="G9" s="6">
        <v>30</v>
      </c>
      <c r="H9" s="6">
        <v>31</v>
      </c>
      <c r="I9" s="6"/>
      <c r="J9" s="6"/>
      <c r="K9" s="6"/>
      <c r="L9" s="6"/>
      <c r="M9" s="4"/>
    </row>
    <row r="10" spans="2:13" x14ac:dyDescent="0.25">
      <c r="B10" s="25"/>
      <c r="C10" s="25"/>
      <c r="D10" s="25"/>
      <c r="E10" s="25"/>
    </row>
    <row r="11" spans="2:13" x14ac:dyDescent="0.25">
      <c r="B11" s="25" t="s">
        <v>5</v>
      </c>
      <c r="C11" s="25"/>
      <c r="D11" s="25"/>
      <c r="E11" s="40">
        <f>SUM(E5:E10)</f>
        <v>3.333333333333333</v>
      </c>
      <c r="F11" s="25" t="s">
        <v>21</v>
      </c>
      <c r="G11" s="25">
        <v>6</v>
      </c>
      <c r="H11" s="25" t="s">
        <v>14</v>
      </c>
      <c r="I11" s="25"/>
      <c r="J11" s="25"/>
      <c r="K11" s="25"/>
      <c r="L11" s="25"/>
    </row>
    <row r="12" spans="2:13" ht="15.75" thickBot="1" x14ac:dyDescent="0.3">
      <c r="E12" s="3"/>
      <c r="F12" s="25"/>
      <c r="G12" s="25"/>
      <c r="H12" s="25"/>
      <c r="I12" s="25"/>
      <c r="J12" s="25"/>
      <c r="K12" s="25"/>
      <c r="L12" s="25"/>
    </row>
    <row r="13" spans="2:13" x14ac:dyDescent="0.25">
      <c r="B13" s="75" t="s">
        <v>15</v>
      </c>
      <c r="C13" s="24"/>
      <c r="D13" s="26" t="s">
        <v>17</v>
      </c>
      <c r="E13" s="27" t="s">
        <v>18</v>
      </c>
    </row>
    <row r="14" spans="2:13" x14ac:dyDescent="0.25">
      <c r="B14" s="76"/>
      <c r="C14" s="25"/>
      <c r="D14" s="28"/>
      <c r="E14" s="29" t="s">
        <v>19</v>
      </c>
    </row>
    <row r="15" spans="2:13" x14ac:dyDescent="0.25">
      <c r="B15" s="76"/>
      <c r="C15" s="25"/>
      <c r="D15" s="18"/>
      <c r="E15" s="19">
        <f>+D16*G11</f>
        <v>124000</v>
      </c>
    </row>
    <row r="16" spans="2:13" ht="15.75" thickBot="1" x14ac:dyDescent="0.3">
      <c r="B16" s="77"/>
      <c r="C16" s="30">
        <v>620000</v>
      </c>
      <c r="D16" s="31">
        <f>+C16/30</f>
        <v>20666.666666666668</v>
      </c>
      <c r="E16" s="32"/>
    </row>
    <row r="17" spans="2:4" x14ac:dyDescent="0.25">
      <c r="B17" t="s">
        <v>16</v>
      </c>
    </row>
    <row r="20" spans="2:4" x14ac:dyDescent="0.25">
      <c r="D20" s="7"/>
    </row>
  </sheetData>
  <mergeCells count="2">
    <mergeCell ref="G2:M2"/>
    <mergeCell ref="B13:B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695A1-B949-40A1-B87B-A88EC85D3816}">
  <dimension ref="B1:M20"/>
  <sheetViews>
    <sheetView zoomScale="150" zoomScaleNormal="150" workbookViewId="0">
      <selection activeCell="B20" sqref="B20"/>
    </sheetView>
  </sheetViews>
  <sheetFormatPr baseColWidth="10" defaultRowHeight="15" x14ac:dyDescent="0.25"/>
  <cols>
    <col min="1" max="1" width="4" customWidth="1"/>
    <col min="2" max="2" width="29.28515625" customWidth="1"/>
    <col min="3" max="3" width="15" customWidth="1"/>
    <col min="4" max="4" width="15.5703125" customWidth="1"/>
    <col min="5" max="5" width="26" customWidth="1"/>
    <col min="7" max="13" width="6.5703125" customWidth="1"/>
  </cols>
  <sheetData>
    <row r="1" spans="2:13" ht="15.75" thickBot="1" x14ac:dyDescent="0.3"/>
    <row r="2" spans="2:13" ht="26.25" customHeight="1" x14ac:dyDescent="0.3">
      <c r="B2" s="13" t="s">
        <v>0</v>
      </c>
      <c r="D2" s="9" t="s">
        <v>3</v>
      </c>
      <c r="E2" s="10"/>
      <c r="G2" s="74" t="s">
        <v>6</v>
      </c>
      <c r="H2" s="74"/>
      <c r="I2" s="74"/>
      <c r="J2" s="74"/>
      <c r="K2" s="74"/>
      <c r="L2" s="74"/>
      <c r="M2" s="74"/>
    </row>
    <row r="3" spans="2:13" ht="15.75" thickBot="1" x14ac:dyDescent="0.3">
      <c r="B3" s="8" t="s">
        <v>27</v>
      </c>
      <c r="D3" s="11">
        <v>15</v>
      </c>
      <c r="E3" s="12" t="s">
        <v>4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2:13" x14ac:dyDescent="0.25">
      <c r="B4" s="15" t="s">
        <v>1</v>
      </c>
      <c r="G4" s="46"/>
      <c r="H4" s="46"/>
      <c r="I4" s="47">
        <v>1</v>
      </c>
      <c r="J4" s="46">
        <v>2</v>
      </c>
      <c r="K4" s="46">
        <v>3</v>
      </c>
      <c r="L4" s="46">
        <v>4</v>
      </c>
      <c r="M4" s="46">
        <v>5</v>
      </c>
    </row>
    <row r="5" spans="2:13" x14ac:dyDescent="0.25">
      <c r="B5" s="14">
        <v>45354</v>
      </c>
      <c r="C5" s="1">
        <v>45354</v>
      </c>
      <c r="D5" s="1">
        <v>45385</v>
      </c>
      <c r="E5">
        <f>+D3/12</f>
        <v>1.25</v>
      </c>
      <c r="G5" s="46">
        <v>6</v>
      </c>
      <c r="H5" s="54">
        <v>7</v>
      </c>
      <c r="I5" s="54">
        <v>8</v>
      </c>
      <c r="J5" s="54">
        <v>9</v>
      </c>
      <c r="K5" s="54">
        <v>10</v>
      </c>
      <c r="L5" s="46">
        <v>11</v>
      </c>
      <c r="M5" s="46">
        <v>12</v>
      </c>
    </row>
    <row r="6" spans="2:13" x14ac:dyDescent="0.25">
      <c r="B6" s="16"/>
      <c r="C6" s="1">
        <v>45385</v>
      </c>
      <c r="D6" s="1">
        <v>45436</v>
      </c>
      <c r="E6" s="2">
        <f>1.25/30*21</f>
        <v>0.875</v>
      </c>
      <c r="G6" s="54">
        <v>13</v>
      </c>
      <c r="H6" s="54">
        <v>14</v>
      </c>
      <c r="I6" s="54">
        <v>15</v>
      </c>
      <c r="J6" s="54">
        <v>16</v>
      </c>
      <c r="K6" s="54">
        <v>17</v>
      </c>
      <c r="L6" s="54">
        <v>18</v>
      </c>
      <c r="M6" s="54">
        <v>19</v>
      </c>
    </row>
    <row r="7" spans="2:13" x14ac:dyDescent="0.25">
      <c r="B7" s="16"/>
      <c r="C7" s="1"/>
      <c r="D7" s="1"/>
      <c r="E7" s="2"/>
      <c r="G7" s="54">
        <v>20</v>
      </c>
      <c r="H7" s="55">
        <v>21</v>
      </c>
      <c r="I7" s="54">
        <v>22</v>
      </c>
      <c r="J7" s="54">
        <v>23</v>
      </c>
      <c r="K7" s="48">
        <v>24</v>
      </c>
      <c r="L7" s="49">
        <v>25</v>
      </c>
      <c r="M7" s="49">
        <v>26</v>
      </c>
    </row>
    <row r="8" spans="2:13" x14ac:dyDescent="0.25">
      <c r="B8" s="16" t="s">
        <v>2</v>
      </c>
      <c r="C8" s="1"/>
      <c r="D8" s="1"/>
      <c r="G8" s="50">
        <v>27</v>
      </c>
      <c r="H8" s="50">
        <v>28</v>
      </c>
      <c r="I8" s="50">
        <v>29</v>
      </c>
      <c r="J8" s="54">
        <v>30</v>
      </c>
      <c r="K8" s="54">
        <v>31</v>
      </c>
      <c r="L8" s="46"/>
      <c r="M8" s="46"/>
    </row>
    <row r="9" spans="2:13" ht="18" thickBot="1" x14ac:dyDescent="0.3">
      <c r="B9" s="17">
        <v>45436</v>
      </c>
      <c r="C9" s="1"/>
      <c r="D9" s="1"/>
      <c r="E9" s="3"/>
      <c r="G9" s="6">
        <v>30</v>
      </c>
      <c r="H9" s="6">
        <v>31</v>
      </c>
      <c r="I9" s="6"/>
      <c r="J9" s="6"/>
      <c r="K9" s="6"/>
      <c r="L9" s="6"/>
      <c r="M9" s="4"/>
    </row>
    <row r="11" spans="2:13" x14ac:dyDescent="0.25">
      <c r="B11" t="s">
        <v>5</v>
      </c>
      <c r="E11" s="3">
        <f>SUM(E5:E10)</f>
        <v>2.125</v>
      </c>
      <c r="F11" t="s">
        <v>22</v>
      </c>
      <c r="G11" s="25">
        <v>5</v>
      </c>
      <c r="H11" s="25" t="s">
        <v>14</v>
      </c>
      <c r="I11" s="25"/>
      <c r="J11" s="25"/>
      <c r="K11" s="25"/>
    </row>
    <row r="12" spans="2:13" ht="15.75" thickBot="1" x14ac:dyDescent="0.3">
      <c r="E12" s="3"/>
    </row>
    <row r="13" spans="2:13" x14ac:dyDescent="0.25">
      <c r="B13" s="75" t="s">
        <v>15</v>
      </c>
      <c r="C13" s="24"/>
      <c r="D13" s="26" t="s">
        <v>17</v>
      </c>
      <c r="E13" s="27" t="s">
        <v>18</v>
      </c>
    </row>
    <row r="14" spans="2:13" x14ac:dyDescent="0.25">
      <c r="B14" s="76"/>
      <c r="C14" s="25"/>
      <c r="D14" s="28"/>
      <c r="E14" s="29" t="s">
        <v>19</v>
      </c>
    </row>
    <row r="15" spans="2:13" x14ac:dyDescent="0.25">
      <c r="B15" s="76"/>
      <c r="C15" s="25"/>
      <c r="D15" s="18"/>
      <c r="E15" s="35">
        <f>+D16*G11</f>
        <v>125000</v>
      </c>
    </row>
    <row r="16" spans="2:13" ht="15.75" thickBot="1" x14ac:dyDescent="0.3">
      <c r="B16" s="77"/>
      <c r="C16" s="30">
        <v>750000</v>
      </c>
      <c r="D16" s="31">
        <f>+C16/30</f>
        <v>25000</v>
      </c>
      <c r="E16" s="32"/>
    </row>
    <row r="17" spans="2:4" x14ac:dyDescent="0.25">
      <c r="B17" t="s">
        <v>16</v>
      </c>
    </row>
    <row r="20" spans="2:4" x14ac:dyDescent="0.25">
      <c r="D20" s="7"/>
    </row>
  </sheetData>
  <mergeCells count="2">
    <mergeCell ref="G2:M2"/>
    <mergeCell ref="B13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CASO 1</vt:lpstr>
      <vt:lpstr>CASO 2</vt:lpstr>
      <vt:lpstr>CASO 3</vt:lpstr>
      <vt:lpstr>CASO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2022-05-25T10:06:49Z</dcterms:created>
  <dcterms:modified xsi:type="dcterms:W3CDTF">2025-03-19T15:40:20Z</dcterms:modified>
</cp:coreProperties>
</file>